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1. Том 1 - Пояснительная записка 2026-2028\"/>
    </mc:Choice>
  </mc:AlternateContent>
  <bookViews>
    <workbookView xWindow="360" yWindow="270" windowWidth="14940" windowHeight="9150" tabRatio="914"/>
  </bookViews>
  <sheets>
    <sheet name="Приложение " sheetId="2" r:id="rId1"/>
  </sheets>
  <definedNames>
    <definedName name="_xlnm.Print_Titles" localSheetId="0">'Приложение '!$9:$11</definedName>
    <definedName name="_xlnm.Print_Area" localSheetId="0">'Приложение '!$A$1:$K$29</definedName>
  </definedNames>
  <calcPr calcId="162913"/>
</workbook>
</file>

<file path=xl/calcChain.xml><?xml version="1.0" encoding="utf-8"?>
<calcChain xmlns="http://schemas.openxmlformats.org/spreadsheetml/2006/main">
  <c r="I26" i="2" l="1"/>
  <c r="F26" i="2"/>
  <c r="C26" i="2"/>
  <c r="I25" i="2"/>
  <c r="F25" i="2"/>
  <c r="C25" i="2"/>
  <c r="I24" i="2"/>
  <c r="F24" i="2"/>
  <c r="C24" i="2"/>
  <c r="I23" i="2"/>
  <c r="F23" i="2"/>
  <c r="C23" i="2"/>
  <c r="I22" i="2"/>
  <c r="F22" i="2"/>
  <c r="C22" i="2"/>
  <c r="I21" i="2"/>
  <c r="F21" i="2"/>
  <c r="C21" i="2"/>
  <c r="K20" i="2"/>
  <c r="J20" i="2"/>
  <c r="H20" i="2"/>
  <c r="G20" i="2"/>
  <c r="E20" i="2"/>
  <c r="D20" i="2"/>
  <c r="I19" i="2"/>
  <c r="F19" i="2"/>
  <c r="C19" i="2"/>
  <c r="I18" i="2"/>
  <c r="F18" i="2"/>
  <c r="C18" i="2"/>
  <c r="I17" i="2"/>
  <c r="F17" i="2"/>
  <c r="C17" i="2"/>
  <c r="I16" i="2"/>
  <c r="F16" i="2"/>
  <c r="C16" i="2"/>
  <c r="I15" i="2"/>
  <c r="F15" i="2"/>
  <c r="C15" i="2"/>
  <c r="I14" i="2"/>
  <c r="F14" i="2"/>
  <c r="C14" i="2"/>
  <c r="K13" i="2"/>
  <c r="J13" i="2"/>
  <c r="H13" i="2"/>
  <c r="G13" i="2"/>
  <c r="E13" i="2"/>
  <c r="D13" i="2"/>
  <c r="C13" i="2" l="1"/>
  <c r="E12" i="2"/>
  <c r="K12" i="2"/>
  <c r="C20" i="2"/>
  <c r="I20" i="2"/>
  <c r="G12" i="2"/>
  <c r="F20" i="2"/>
  <c r="H12" i="2"/>
  <c r="J12" i="2"/>
  <c r="I13" i="2"/>
  <c r="F13" i="2"/>
  <c r="D12" i="2"/>
  <c r="C12" i="2" s="1"/>
  <c r="I12" i="2" l="1"/>
  <c r="F12" i="2"/>
</calcChain>
</file>

<file path=xl/sharedStrings.xml><?xml version="1.0" encoding="utf-8"?>
<sst xmlns="http://schemas.openxmlformats.org/spreadsheetml/2006/main" count="53" uniqueCount="44">
  <si>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</si>
  <si>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</si>
  <si>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</si>
  <si>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</si>
  <si>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</si>
  <si>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</si>
  <si>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</si>
  <si>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</si>
  <si>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</si>
  <si>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Приложение 6</t>
  </si>
  <si>
    <t>к пояснительной записке</t>
  </si>
  <si>
    <t>Приложение 7</t>
  </si>
  <si>
    <t>(тыс. рублей)</t>
  </si>
  <si>
    <t>№ п/п</t>
  </si>
  <si>
    <t>Наименование</t>
  </si>
  <si>
    <t>2026 год</t>
  </si>
  <si>
    <t>2027 год</t>
  </si>
  <si>
    <t>Всего</t>
  </si>
  <si>
    <t>в том числе:</t>
  </si>
  <si>
    <t>за счет средств местного бюджета</t>
  </si>
  <si>
    <t xml:space="preserve">за счет межбюджетных трансфертов из бюджетов других уровней  </t>
  </si>
  <si>
    <t>ВСЕГО</t>
  </si>
  <si>
    <t>1.</t>
  </si>
  <si>
    <t>Администрация города</t>
  </si>
  <si>
    <t>1.1.</t>
  </si>
  <si>
    <t>1.2.</t>
  </si>
  <si>
    <t>Субсидии  на возмещение затрат по приобретению и пополнению транспортного ресурса электронных проездных билетов "Карта горожанина"</t>
  </si>
  <si>
    <t>1.3</t>
  </si>
  <si>
    <t>1.4.</t>
  </si>
  <si>
    <t>1.5.</t>
  </si>
  <si>
    <t>1.6.</t>
  </si>
  <si>
    <t>2.</t>
  </si>
  <si>
    <t>Департамент образования</t>
  </si>
  <si>
    <t>2.1.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</si>
  <si>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</si>
  <si>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2.2.</t>
  </si>
  <si>
    <t>2.3.</t>
  </si>
  <si>
    <t>2.4.</t>
  </si>
  <si>
    <t>2.5.</t>
  </si>
  <si>
    <t>2.6.</t>
  </si>
  <si>
    <t>Отдел планирования расходов 52-21-58</t>
  </si>
  <si>
    <t>2028 год</t>
  </si>
  <si>
    <t>Информация об объеме расходов, 
предусмотренных в проекте бюджета  города Сургута на 2026 год и плановый период 2027 – 2028 годов
на предоставление субсидий некоммерческим организациям, не являющимся муниципальными учреждениями, 
в соответствии со статьёй 78.1 Бюджетного кодекса Российской Федерации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</si>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</sst>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i/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2C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3" fillId="0" borderId="0" xfId="1" applyFont="1" applyFill="1" applyAlignment="1">
      <alignment vertical="center"/>
    </xf>
    <xf numFmtId="0" fontId="1" fillId="0" borderId="0" xfId="1" applyFont="1"/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Fill="1"/>
    <xf numFmtId="0" fontId="8" fillId="0" borderId="0" xfId="1" applyFont="1" applyFill="1" applyAlignment="1">
      <alignment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0" xfId="1" applyFont="1" applyFill="1"/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left" vertical="center" wrapText="1"/>
    </xf>
    <xf numFmtId="164" fontId="6" fillId="3" borderId="2" xfId="2" applyNumberFormat="1" applyFont="1" applyFill="1" applyBorder="1" applyAlignment="1">
      <alignment horizontal="center" vertical="center" wrapText="1"/>
    </xf>
    <xf numFmtId="0" fontId="9" fillId="0" borderId="0" xfId="1" applyFont="1"/>
    <xf numFmtId="49" fontId="6" fillId="4" borderId="2" xfId="1" applyNumberFormat="1" applyFont="1" applyFill="1" applyBorder="1" applyAlignment="1">
      <alignment horizontal="center" vertical="center" wrapText="1"/>
    </xf>
    <xf numFmtId="49" fontId="6" fillId="4" borderId="2" xfId="1" applyNumberFormat="1" applyFont="1" applyFill="1" applyBorder="1" applyAlignment="1">
      <alignment horizontal="left" vertical="center" wrapText="1"/>
    </xf>
    <xf numFmtId="164" fontId="6" fillId="4" borderId="2" xfId="2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justify" vertical="center" wrapText="1"/>
    </xf>
    <xf numFmtId="164" fontId="6" fillId="2" borderId="2" xfId="1" applyNumberFormat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  <xf numFmtId="0" fontId="10" fillId="2" borderId="0" xfId="1" applyFont="1" applyFill="1"/>
    <xf numFmtId="0" fontId="10" fillId="0" borderId="0" xfId="1" applyFont="1"/>
    <xf numFmtId="164" fontId="6" fillId="4" borderId="2" xfId="2" applyNumberFormat="1" applyFont="1" applyFill="1" applyBorder="1" applyAlignment="1">
      <alignment horizontal="left" vertical="center" wrapText="1"/>
    </xf>
    <xf numFmtId="0" fontId="11" fillId="2" borderId="0" xfId="1" applyFont="1" applyFill="1"/>
    <xf numFmtId="0" fontId="5" fillId="2" borderId="0" xfId="1" applyFont="1" applyFill="1"/>
    <xf numFmtId="0" fontId="12" fillId="0" borderId="0" xfId="1" applyFont="1"/>
    <xf numFmtId="164" fontId="13" fillId="2" borderId="2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justify" vertical="center" wrapText="1"/>
    </xf>
    <xf numFmtId="0" fontId="2" fillId="0" borderId="0" xfId="1" applyFont="1" applyBorder="1" applyAlignment="1">
      <alignment vertical="center"/>
    </xf>
    <xf numFmtId="4" fontId="3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0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right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topLeftCell="A3" zoomScale="80" zoomScaleNormal="100" zoomScaleSheetLayoutView="80" workbookViewId="0">
      <pane xSplit="1" ySplit="9" topLeftCell="B12" activePane="bottomRight" state="frozen"/>
      <selection activeCell="A3" sqref="A3"/>
      <selection pane="topRight" activeCell="B3" sqref="B3"/>
      <selection pane="bottomLeft" activeCell="A12" sqref="A12"/>
      <selection pane="bottomRight" activeCell="T7" sqref="T7"/>
    </sheetView>
  </sheetViews>
  <sheetFormatPr defaultColWidth="9.140625" defaultRowHeight="15.75" x14ac:dyDescent="0.2"/>
  <cols>
    <col min="1" max="1" width="6.140625" style="1" customWidth="1"/>
    <col min="2" max="2" width="63.140625" style="1" customWidth="1"/>
    <col min="3" max="3" width="12.7109375" style="2" customWidth="1"/>
    <col min="4" max="4" width="13.85546875" style="2" customWidth="1"/>
    <col min="5" max="5" width="16.42578125" style="2" customWidth="1"/>
    <col min="6" max="6" width="14.7109375" style="2" customWidth="1"/>
    <col min="7" max="7" width="15.5703125" style="2" customWidth="1"/>
    <col min="8" max="8" width="16.85546875" style="2" customWidth="1"/>
    <col min="9" max="9" width="14.28515625" style="2" customWidth="1"/>
    <col min="10" max="10" width="14.7109375" style="2" customWidth="1"/>
    <col min="11" max="11" width="16.42578125" style="2" customWidth="1"/>
    <col min="12" max="16384" width="9.140625" style="2"/>
  </cols>
  <sheetData>
    <row r="1" spans="1:11" ht="22.5" hidden="1" customHeight="1" x14ac:dyDescent="0.3">
      <c r="J1" s="32" t="s">
        <v>9</v>
      </c>
      <c r="K1" s="32"/>
    </row>
    <row r="2" spans="1:11" ht="18.75" hidden="1" customHeight="1" x14ac:dyDescent="0.3">
      <c r="J2" s="32" t="s">
        <v>10</v>
      </c>
      <c r="K2" s="32"/>
    </row>
    <row r="3" spans="1:11" ht="18.75" x14ac:dyDescent="0.2">
      <c r="I3" s="3" t="s">
        <v>11</v>
      </c>
      <c r="K3" s="4"/>
    </row>
    <row r="4" spans="1:11" ht="18.75" x14ac:dyDescent="0.2">
      <c r="I4" s="3" t="s">
        <v>10</v>
      </c>
    </row>
    <row r="6" spans="1:11" ht="84" customHeight="1" x14ac:dyDescent="0.2">
      <c r="B6" s="33" t="s">
        <v>42</v>
      </c>
      <c r="C6" s="33"/>
      <c r="D6" s="33"/>
      <c r="E6" s="33"/>
      <c r="F6" s="33"/>
      <c r="G6" s="33"/>
      <c r="H6" s="33"/>
      <c r="I6" s="33"/>
      <c r="J6" s="33"/>
      <c r="K6" s="33"/>
    </row>
    <row r="7" spans="1:11" ht="18.75" customHeight="1" x14ac:dyDescent="0.2"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8" customHeight="1" x14ac:dyDescent="0.2">
      <c r="B8" s="6"/>
      <c r="C8" s="6"/>
      <c r="D8" s="31"/>
      <c r="E8" s="6"/>
      <c r="F8" s="6"/>
      <c r="G8" s="6"/>
      <c r="H8" s="6"/>
      <c r="I8" s="6"/>
      <c r="J8" s="34" t="s">
        <v>12</v>
      </c>
      <c r="K8" s="34"/>
    </row>
    <row r="9" spans="1:11" s="7" customFormat="1" ht="18.75" customHeight="1" x14ac:dyDescent="0.2">
      <c r="A9" s="35" t="s">
        <v>13</v>
      </c>
      <c r="B9" s="35" t="s">
        <v>14</v>
      </c>
      <c r="C9" s="36" t="s">
        <v>15</v>
      </c>
      <c r="D9" s="36"/>
      <c r="E9" s="36"/>
      <c r="F9" s="36" t="s">
        <v>16</v>
      </c>
      <c r="G9" s="36"/>
      <c r="H9" s="36"/>
      <c r="I9" s="36" t="s">
        <v>41</v>
      </c>
      <c r="J9" s="36"/>
      <c r="K9" s="36"/>
    </row>
    <row r="10" spans="1:11" s="8" customFormat="1" ht="18.75" customHeight="1" x14ac:dyDescent="0.2">
      <c r="A10" s="35"/>
      <c r="B10" s="35"/>
      <c r="C10" s="37" t="s">
        <v>17</v>
      </c>
      <c r="D10" s="38" t="s">
        <v>18</v>
      </c>
      <c r="E10" s="38"/>
      <c r="F10" s="37" t="s">
        <v>17</v>
      </c>
      <c r="G10" s="38" t="s">
        <v>18</v>
      </c>
      <c r="H10" s="38"/>
      <c r="I10" s="37" t="s">
        <v>17</v>
      </c>
      <c r="J10" s="38" t="s">
        <v>18</v>
      </c>
      <c r="K10" s="38"/>
    </row>
    <row r="11" spans="1:11" s="10" customFormat="1" ht="83.25" customHeight="1" x14ac:dyDescent="0.2">
      <c r="A11" s="35"/>
      <c r="B11" s="35"/>
      <c r="C11" s="37"/>
      <c r="D11" s="9" t="s">
        <v>19</v>
      </c>
      <c r="E11" s="9" t="s">
        <v>20</v>
      </c>
      <c r="F11" s="37"/>
      <c r="G11" s="9" t="s">
        <v>19</v>
      </c>
      <c r="H11" s="9" t="s">
        <v>20</v>
      </c>
      <c r="I11" s="37"/>
      <c r="J11" s="9" t="s">
        <v>19</v>
      </c>
      <c r="K11" s="9" t="s">
        <v>20</v>
      </c>
    </row>
    <row r="12" spans="1:11" s="14" customFormat="1" ht="20.25" customHeight="1" x14ac:dyDescent="0.2">
      <c r="A12" s="11"/>
      <c r="B12" s="12" t="s">
        <v>21</v>
      </c>
      <c r="C12" s="13">
        <f t="shared" ref="C12:C19" si="0">D12+E12</f>
        <v>134080</v>
      </c>
      <c r="D12" s="13">
        <f>D13+D20</f>
        <v>34238.400000000001</v>
      </c>
      <c r="E12" s="13">
        <f>E13+E20</f>
        <v>99841.599999999991</v>
      </c>
      <c r="F12" s="13">
        <f t="shared" ref="F12:F19" si="1">G12+H12</f>
        <v>135083.59999999998</v>
      </c>
      <c r="G12" s="13">
        <f t="shared" ref="G12:H12" si="2">G13+G20</f>
        <v>34429.5</v>
      </c>
      <c r="H12" s="13">
        <f t="shared" si="2"/>
        <v>100654.09999999999</v>
      </c>
      <c r="I12" s="13">
        <f t="shared" ref="I12:I19" si="3">J12+K12</f>
        <v>135316.9</v>
      </c>
      <c r="J12" s="13">
        <f t="shared" ref="J12:K12" si="4">J13+J20</f>
        <v>34667</v>
      </c>
      <c r="K12" s="13">
        <f t="shared" si="4"/>
        <v>100649.9</v>
      </c>
    </row>
    <row r="13" spans="1:11" s="14" customFormat="1" ht="20.25" customHeight="1" x14ac:dyDescent="0.2">
      <c r="A13" s="15" t="s">
        <v>22</v>
      </c>
      <c r="B13" s="16" t="s">
        <v>23</v>
      </c>
      <c r="C13" s="17">
        <f>D13+E13</f>
        <v>27264.9</v>
      </c>
      <c r="D13" s="17">
        <f>SUM(D14:D19)</f>
        <v>27264.9</v>
      </c>
      <c r="E13" s="17">
        <f>SUM(E14:E19)</f>
        <v>0</v>
      </c>
      <c r="F13" s="17">
        <f>G13+H13</f>
        <v>27301.4</v>
      </c>
      <c r="G13" s="17">
        <f>SUM(G14:G19)</f>
        <v>27301.4</v>
      </c>
      <c r="H13" s="17">
        <f>SUM(H14:H19)</f>
        <v>0</v>
      </c>
      <c r="I13" s="17">
        <f>J13+K13</f>
        <v>27313</v>
      </c>
      <c r="J13" s="17">
        <f>SUM(J14:J19)</f>
        <v>27313</v>
      </c>
      <c r="K13" s="17">
        <f>SUM(K14:K19)</f>
        <v>0</v>
      </c>
    </row>
    <row r="14" spans="1:11" s="22" customFormat="1" ht="102.75" customHeight="1" x14ac:dyDescent="0.25">
      <c r="A14" s="18" t="s">
        <v>24</v>
      </c>
      <c r="B14" s="19" t="s">
        <v>3</v>
      </c>
      <c r="C14" s="20">
        <f t="shared" si="0"/>
        <v>281.10000000000002</v>
      </c>
      <c r="D14" s="21">
        <v>281.10000000000002</v>
      </c>
      <c r="E14" s="28"/>
      <c r="F14" s="20">
        <f t="shared" si="1"/>
        <v>292.39999999999998</v>
      </c>
      <c r="G14" s="21">
        <v>292.39999999999998</v>
      </c>
      <c r="H14" s="28"/>
      <c r="I14" s="20">
        <f t="shared" si="3"/>
        <v>304</v>
      </c>
      <c r="J14" s="21">
        <v>304</v>
      </c>
      <c r="K14" s="28"/>
    </row>
    <row r="15" spans="1:11" s="22" customFormat="1" ht="47.25" x14ac:dyDescent="0.25">
      <c r="A15" s="18" t="s">
        <v>25</v>
      </c>
      <c r="B15" s="19" t="s">
        <v>26</v>
      </c>
      <c r="C15" s="20">
        <f t="shared" si="0"/>
        <v>1219</v>
      </c>
      <c r="D15" s="21">
        <v>1219</v>
      </c>
      <c r="E15" s="28"/>
      <c r="F15" s="20">
        <f t="shared" si="1"/>
        <v>1244.2</v>
      </c>
      <c r="G15" s="21">
        <v>1244.2</v>
      </c>
      <c r="H15" s="28"/>
      <c r="I15" s="20">
        <f t="shared" si="3"/>
        <v>1244.2</v>
      </c>
      <c r="J15" s="21">
        <v>1244.2</v>
      </c>
      <c r="K15" s="28"/>
    </row>
    <row r="16" spans="1:11" s="23" customFormat="1" ht="49.5" customHeight="1" x14ac:dyDescent="0.25">
      <c r="A16" s="18" t="s">
        <v>27</v>
      </c>
      <c r="B16" s="19" t="s">
        <v>0</v>
      </c>
      <c r="C16" s="20">
        <f t="shared" si="0"/>
        <v>2000</v>
      </c>
      <c r="D16" s="21">
        <v>2000</v>
      </c>
      <c r="E16" s="28"/>
      <c r="F16" s="20">
        <f t="shared" si="1"/>
        <v>2000</v>
      </c>
      <c r="G16" s="21">
        <v>2000</v>
      </c>
      <c r="H16" s="28"/>
      <c r="I16" s="20">
        <f t="shared" si="3"/>
        <v>2000</v>
      </c>
      <c r="J16" s="21">
        <v>2000</v>
      </c>
      <c r="K16" s="28"/>
    </row>
    <row r="17" spans="1:11" s="23" customFormat="1" ht="66.75" customHeight="1" x14ac:dyDescent="0.25">
      <c r="A17" s="18" t="s">
        <v>28</v>
      </c>
      <c r="B17" s="19" t="s">
        <v>1</v>
      </c>
      <c r="C17" s="20">
        <f t="shared" si="0"/>
        <v>4200</v>
      </c>
      <c r="D17" s="21">
        <v>4200</v>
      </c>
      <c r="E17" s="28"/>
      <c r="F17" s="20">
        <f t="shared" si="1"/>
        <v>4200</v>
      </c>
      <c r="G17" s="21">
        <v>4200</v>
      </c>
      <c r="H17" s="28"/>
      <c r="I17" s="20">
        <f t="shared" si="3"/>
        <v>4200</v>
      </c>
      <c r="J17" s="21">
        <v>4200</v>
      </c>
      <c r="K17" s="28"/>
    </row>
    <row r="18" spans="1:11" s="23" customFormat="1" ht="47.25" x14ac:dyDescent="0.25">
      <c r="A18" s="18" t="s">
        <v>29</v>
      </c>
      <c r="B18" s="19" t="s">
        <v>2</v>
      </c>
      <c r="C18" s="20">
        <f t="shared" si="0"/>
        <v>15064.8</v>
      </c>
      <c r="D18" s="21">
        <v>15064.8</v>
      </c>
      <c r="E18" s="28"/>
      <c r="F18" s="20">
        <f t="shared" si="1"/>
        <v>15064.8</v>
      </c>
      <c r="G18" s="21">
        <v>15064.8</v>
      </c>
      <c r="H18" s="28"/>
      <c r="I18" s="20">
        <f t="shared" si="3"/>
        <v>15064.8</v>
      </c>
      <c r="J18" s="21">
        <v>15064.8</v>
      </c>
      <c r="K18" s="28"/>
    </row>
    <row r="19" spans="1:11" s="23" customFormat="1" ht="78.75" x14ac:dyDescent="0.25">
      <c r="A19" s="18" t="s">
        <v>30</v>
      </c>
      <c r="B19" s="19" t="s">
        <v>4</v>
      </c>
      <c r="C19" s="20">
        <f t="shared" si="0"/>
        <v>4500</v>
      </c>
      <c r="D19" s="21">
        <v>4500</v>
      </c>
      <c r="E19" s="28"/>
      <c r="F19" s="20">
        <f t="shared" si="1"/>
        <v>4500</v>
      </c>
      <c r="G19" s="21">
        <v>4500</v>
      </c>
      <c r="H19" s="28"/>
      <c r="I19" s="20">
        <f t="shared" si="3"/>
        <v>4500</v>
      </c>
      <c r="J19" s="21">
        <v>4500</v>
      </c>
      <c r="K19" s="28"/>
    </row>
    <row r="20" spans="1:11" s="14" customFormat="1" ht="20.25" customHeight="1" x14ac:dyDescent="0.2">
      <c r="A20" s="15" t="s">
        <v>31</v>
      </c>
      <c r="B20" s="24" t="s">
        <v>32</v>
      </c>
      <c r="C20" s="17">
        <f>D20+E20</f>
        <v>106815.09999999999</v>
      </c>
      <c r="D20" s="17">
        <f>SUM(D21:D26)</f>
        <v>6973.5</v>
      </c>
      <c r="E20" s="17">
        <f>SUM(E21:E26)</f>
        <v>99841.599999999991</v>
      </c>
      <c r="F20" s="17">
        <f>G20+H20</f>
        <v>107782.2</v>
      </c>
      <c r="G20" s="17">
        <f>SUM(G21:G26)</f>
        <v>7128.0999999999995</v>
      </c>
      <c r="H20" s="17">
        <f>SUM(H21:H26)</f>
        <v>100654.09999999999</v>
      </c>
      <c r="I20" s="17">
        <f>J20+K20</f>
        <v>108003.9</v>
      </c>
      <c r="J20" s="17">
        <f>SUM(J21:J26)</f>
        <v>7354</v>
      </c>
      <c r="K20" s="17">
        <f>SUM(K21:K26)</f>
        <v>100649.9</v>
      </c>
    </row>
    <row r="21" spans="1:11" s="22" customFormat="1" ht="116.25" customHeight="1" x14ac:dyDescent="0.25">
      <c r="A21" s="18" t="s">
        <v>33</v>
      </c>
      <c r="B21" s="19" t="s">
        <v>34</v>
      </c>
      <c r="C21" s="20">
        <f>D21+E21</f>
        <v>11114.6</v>
      </c>
      <c r="D21" s="21">
        <v>1591.7</v>
      </c>
      <c r="E21" s="21">
        <v>9522.9</v>
      </c>
      <c r="F21" s="20">
        <f>G21+H21</f>
        <v>11211.699999999999</v>
      </c>
      <c r="G21" s="21">
        <v>1688.8</v>
      </c>
      <c r="H21" s="21">
        <v>9522.9</v>
      </c>
      <c r="I21" s="20">
        <f>J21+K21</f>
        <v>11333.3</v>
      </c>
      <c r="J21" s="21">
        <v>1810.4</v>
      </c>
      <c r="K21" s="21">
        <v>9522.9</v>
      </c>
    </row>
    <row r="22" spans="1:11" s="25" customFormat="1" ht="228" customHeight="1" x14ac:dyDescent="0.2">
      <c r="A22" s="18" t="s">
        <v>35</v>
      </c>
      <c r="B22" s="19" t="s">
        <v>6</v>
      </c>
      <c r="C22" s="20">
        <f t="shared" ref="C22:C26" si="5">D22+E22</f>
        <v>76082.899999999994</v>
      </c>
      <c r="D22" s="28"/>
      <c r="E22" s="21">
        <v>76082.899999999994</v>
      </c>
      <c r="F22" s="20">
        <f t="shared" ref="F22:F26" si="6">G22+H22</f>
        <v>76805.899999999994</v>
      </c>
      <c r="G22" s="21"/>
      <c r="H22" s="21">
        <v>76805.899999999994</v>
      </c>
      <c r="I22" s="20">
        <f t="shared" ref="I22:I26" si="7">J22+K22</f>
        <v>76805.899999999994</v>
      </c>
      <c r="J22" s="21"/>
      <c r="K22" s="21">
        <v>76805.899999999994</v>
      </c>
    </row>
    <row r="23" spans="1:11" s="26" customFormat="1" ht="63" x14ac:dyDescent="0.2">
      <c r="A23" s="18" t="s">
        <v>36</v>
      </c>
      <c r="B23" s="19" t="s">
        <v>43</v>
      </c>
      <c r="C23" s="20">
        <f t="shared" si="5"/>
        <v>1632</v>
      </c>
      <c r="D23" s="21"/>
      <c r="E23" s="21">
        <v>1632</v>
      </c>
      <c r="F23" s="20">
        <f t="shared" si="6"/>
        <v>1632</v>
      </c>
      <c r="G23" s="21"/>
      <c r="H23" s="21">
        <v>1632</v>
      </c>
      <c r="I23" s="20">
        <f t="shared" si="7"/>
        <v>1632</v>
      </c>
      <c r="J23" s="21"/>
      <c r="K23" s="21">
        <v>1632</v>
      </c>
    </row>
    <row r="24" spans="1:11" s="26" customFormat="1" ht="47.25" x14ac:dyDescent="0.2">
      <c r="A24" s="18" t="s">
        <v>37</v>
      </c>
      <c r="B24" s="19" t="s">
        <v>7</v>
      </c>
      <c r="C24" s="20">
        <f t="shared" si="5"/>
        <v>4492.8999999999996</v>
      </c>
      <c r="D24" s="21">
        <v>1309.4000000000001</v>
      </c>
      <c r="E24" s="21">
        <v>3183.5</v>
      </c>
      <c r="F24" s="20">
        <f t="shared" si="6"/>
        <v>4492.8999999999996</v>
      </c>
      <c r="G24" s="21">
        <v>1309.4000000000001</v>
      </c>
      <c r="H24" s="21">
        <v>3183.5</v>
      </c>
      <c r="I24" s="20">
        <f t="shared" si="7"/>
        <v>4492.8999999999996</v>
      </c>
      <c r="J24" s="21">
        <v>1309.4000000000001</v>
      </c>
      <c r="K24" s="21">
        <v>3183.5</v>
      </c>
    </row>
    <row r="25" spans="1:11" s="26" customFormat="1" ht="165.75" customHeight="1" x14ac:dyDescent="0.2">
      <c r="A25" s="18" t="s">
        <v>38</v>
      </c>
      <c r="B25" s="19" t="s">
        <v>8</v>
      </c>
      <c r="C25" s="20">
        <f t="shared" si="5"/>
        <v>9420.2999999999993</v>
      </c>
      <c r="D25" s="21"/>
      <c r="E25" s="21">
        <v>9420.2999999999993</v>
      </c>
      <c r="F25" s="20">
        <f t="shared" si="6"/>
        <v>9509.7999999999993</v>
      </c>
      <c r="G25" s="21"/>
      <c r="H25" s="21">
        <v>9509.7999999999993</v>
      </c>
      <c r="I25" s="20">
        <f t="shared" si="7"/>
        <v>9505.6</v>
      </c>
      <c r="J25" s="21"/>
      <c r="K25" s="21">
        <v>9505.6</v>
      </c>
    </row>
    <row r="26" spans="1:11" ht="94.5" x14ac:dyDescent="0.2">
      <c r="A26" s="18" t="s">
        <v>39</v>
      </c>
      <c r="B26" s="19" t="s">
        <v>5</v>
      </c>
      <c r="C26" s="20">
        <f t="shared" si="5"/>
        <v>4072.4</v>
      </c>
      <c r="D26" s="21">
        <v>4072.4</v>
      </c>
      <c r="E26" s="28"/>
      <c r="F26" s="20">
        <f t="shared" si="6"/>
        <v>4129.8999999999996</v>
      </c>
      <c r="G26" s="21">
        <v>4129.8999999999996</v>
      </c>
      <c r="H26" s="28"/>
      <c r="I26" s="20">
        <f t="shared" si="7"/>
        <v>4234.2</v>
      </c>
      <c r="J26" s="21">
        <v>4234.2</v>
      </c>
      <c r="K26" s="28"/>
    </row>
    <row r="27" spans="1:11" x14ac:dyDescent="0.2">
      <c r="B27" s="29"/>
    </row>
    <row r="28" spans="1:11" x14ac:dyDescent="0.2">
      <c r="B28" s="30"/>
    </row>
    <row r="29" spans="1:11" s="1" customFormat="1" x14ac:dyDescent="0.25">
      <c r="A29" s="27" t="s">
        <v>40</v>
      </c>
      <c r="C29" s="2"/>
      <c r="D29" s="2"/>
      <c r="E29" s="2"/>
      <c r="F29" s="2"/>
      <c r="G29" s="2"/>
      <c r="H29" s="2"/>
      <c r="I29" s="2"/>
      <c r="J29" s="2"/>
      <c r="K29" s="2"/>
    </row>
  </sheetData>
  <mergeCells count="15">
    <mergeCell ref="J1:K1"/>
    <mergeCell ref="J2:K2"/>
    <mergeCell ref="B6:K6"/>
    <mergeCell ref="J8:K8"/>
    <mergeCell ref="A9:A11"/>
    <mergeCell ref="B9:B11"/>
    <mergeCell ref="C9:E9"/>
    <mergeCell ref="F9:H9"/>
    <mergeCell ref="I9:K9"/>
    <mergeCell ref="C10:C11"/>
    <mergeCell ref="D10:E10"/>
    <mergeCell ref="F10:F11"/>
    <mergeCell ref="G10:H10"/>
    <mergeCell ref="I10:I11"/>
    <mergeCell ref="J10:K10"/>
  </mergeCells>
  <pageMargins left="0.39370078740157483" right="0.39370078740157483" top="1.1811023622047245" bottom="0.39370078740157483" header="0" footer="0"/>
  <pageSetup paperSize="9" scale="68" firstPageNumber="145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Дворецкая Наталья Константиновна</dc:creator>
  <dc:description>POI HSSF rep:2.56.0.2330</dc:description>
  <cp:lastModifiedBy>Монзолевская Анна Анатольевна</cp:lastModifiedBy>
  <cp:lastPrinted>2025-11-14T08:40:58Z</cp:lastPrinted>
  <dcterms:created xsi:type="dcterms:W3CDTF">2025-11-08T07:30:22Z</dcterms:created>
  <dcterms:modified xsi:type="dcterms:W3CDTF">2025-11-14T08:41:15Z</dcterms:modified>
</cp:coreProperties>
</file>